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R:\JAVNA NAROČILA\3. OP\2025\Čiščenje\02_Razpisna dokumentacija\"/>
    </mc:Choice>
  </mc:AlternateContent>
  <xr:revisionPtr revIDLastSave="0" documentId="13_ncr:1_{00523551-588F-4550-9060-CE8053E2DD62}" xr6:coauthVersionLast="47" xr6:coauthVersionMax="47" xr10:uidLastSave="{00000000-0000-0000-0000-000000000000}"/>
  <bookViews>
    <workbookView xWindow="3990" yWindow="-15615" windowWidth="19725" windowHeight="15075" xr2:uid="{CE2E3381-13FA-4A53-B3B6-0C98C0408F46}"/>
  </bookViews>
  <sheets>
    <sheet name="Predračun - rekapitulacija" sheetId="3" r:id="rId1"/>
    <sheet name="Redno čiščenje" sheetId="1" r:id="rId2"/>
    <sheet name="Generalno čiščenje" sheetId="2" r:id="rId3"/>
    <sheet name="Sestava cene"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2" l="1"/>
  <c r="G17" i="2" s="1"/>
  <c r="E15" i="2"/>
  <c r="E17" i="2"/>
  <c r="E10" i="1"/>
  <c r="C4" i="5"/>
  <c r="C4" i="2"/>
  <c r="C4" i="1"/>
  <c r="G11" i="2"/>
  <c r="G12" i="2"/>
  <c r="G13" i="2"/>
  <c r="G14" i="2"/>
  <c r="G10" i="2"/>
  <c r="E11" i="2"/>
  <c r="E12" i="2"/>
  <c r="E13" i="2"/>
  <c r="E14" i="2"/>
  <c r="E10" i="2"/>
  <c r="D10" i="1"/>
  <c r="C10" i="1"/>
  <c r="C15" i="1" s="1"/>
  <c r="D15" i="1" l="1"/>
  <c r="D16" i="1" s="1"/>
  <c r="D17" i="1" s="1"/>
  <c r="D11" i="1"/>
  <c r="E15" i="1"/>
  <c r="E16" i="1" s="1"/>
  <c r="E17" i="1" s="1"/>
  <c r="E11" i="1"/>
  <c r="C11" i="1"/>
  <c r="C16" i="1"/>
  <c r="C17" i="1" s="1"/>
  <c r="C18" i="1" s="1"/>
  <c r="C12" i="1" l="1"/>
  <c r="C8" i="3" s="1"/>
  <c r="D18" i="1"/>
  <c r="F8" i="3" s="1"/>
  <c r="D12" i="1"/>
  <c r="E8" i="3" s="1"/>
  <c r="D8" i="3"/>
  <c r="G18" i="2"/>
  <c r="E9" i="3" s="1"/>
  <c r="E18" i="2"/>
  <c r="C9" i="3" s="1"/>
  <c r="E21" i="2"/>
  <c r="G21" i="2"/>
  <c r="G22" i="2" s="1"/>
  <c r="C11" i="3" l="1"/>
  <c r="E11" i="3"/>
  <c r="G24" i="2"/>
  <c r="F9" i="3" s="1"/>
  <c r="F11" i="3" s="1"/>
  <c r="E22" i="2"/>
  <c r="E24" i="2" s="1"/>
  <c r="D9" i="3" s="1"/>
  <c r="D11" i="3" s="1"/>
</calcChain>
</file>

<file path=xl/sharedStrings.xml><?xml version="1.0" encoding="utf-8"?>
<sst xmlns="http://schemas.openxmlformats.org/spreadsheetml/2006/main" count="98" uniqueCount="61">
  <si>
    <t>Stopnja DDV</t>
  </si>
  <si>
    <t>Obseg v m²</t>
  </si>
  <si>
    <t>A</t>
  </si>
  <si>
    <t>B</t>
  </si>
  <si>
    <t>D</t>
  </si>
  <si>
    <t>C</t>
  </si>
  <si>
    <t>E</t>
  </si>
  <si>
    <t>Mesečna vrednost za redno čiščenje v EUR brez DDV (cena m² pod A x število m² za sklop)</t>
  </si>
  <si>
    <t>F</t>
  </si>
  <si>
    <t>Sklop 1: Zdravstveni dom Idrija; 24 mesecev</t>
  </si>
  <si>
    <t>ZDRAVSTVENI DOM IDRIJA</t>
  </si>
  <si>
    <t>Ponudnik:</t>
  </si>
  <si>
    <t>CENA za m² rednega čiščenja brez DDV</t>
  </si>
  <si>
    <t>Znesek DDV</t>
  </si>
  <si>
    <t>G</t>
  </si>
  <si>
    <t xml:space="preserve">VREDNOST REDNEGA ČIŠČENJA ZA ČAS TRAJANJA POGODBENEGA RAZMERJA Z DDV </t>
  </si>
  <si>
    <t>Opis storitve</t>
  </si>
  <si>
    <t>Odstranjevanje madežev na pralnih stenah</t>
  </si>
  <si>
    <t>Čiščenje oken, stekel in okvirjev</t>
  </si>
  <si>
    <t>Umivanje stenskih in stropnih luči</t>
  </si>
  <si>
    <t>Strojno ribanje in nanos novega talnega premaza</t>
  </si>
  <si>
    <t>Strojno ribanje</t>
  </si>
  <si>
    <t>Sklop 1: Zdravstveni dom Idrija</t>
  </si>
  <si>
    <t>Sklop 2: Zdravstvena postaja Cerkno</t>
  </si>
  <si>
    <t>Naročnik ima pravico, da od ponudnikov zahteva posredovanje specifikacije ponudbene cene, kjer bo moral ponudnik razkriti podatke, ki jih je uporabil za izračun ponudbene cene. Kontrolni izračun ponudbene vrednosti mora ob vsaki ponovitvi izračuna zadostiti najmanj navedenim zahtevam, v nasprotnem, bo ponudba označena za nepravilno in izločena iz ocenjevanja.</t>
  </si>
  <si>
    <t>SKUPAJ VREDNOST GENERALNEGA ČIŠČENJA brez DDV</t>
  </si>
  <si>
    <t>SKUPAJ VREDNOST GENERALNEGA ČIŠČENJA z DDV</t>
  </si>
  <si>
    <t>SKUPAJ VREDNOST GENERALNEGA ČIŠČENJA z DDV za čas trajanja pogodbenega razmerja za sklop</t>
  </si>
  <si>
    <t>Ponudnik mora za veljavnost ponudbe ponuditi ceno rednega in generalnega čiščenja za posamezen sklop.</t>
  </si>
  <si>
    <t xml:space="preserve">Datum: </t>
  </si>
  <si>
    <t>Odgovorna oseba ponudnika:</t>
  </si>
  <si>
    <t>Cena brez DDV za m²</t>
  </si>
  <si>
    <t>Obseg (m²)</t>
  </si>
  <si>
    <t>Vrednost za obseg (cena m² x število m²) v EUR</t>
  </si>
  <si>
    <t>Navodilo: ponudnik v zavihkih predračuna izpolni samo svetlo rumeno obarvana polja. Vse ostalo se izpolni samo na podlagi nastavljenih formul.</t>
  </si>
  <si>
    <t>Veljavnost ponudbe je 3 mesece od roka za oddajo ponudb.</t>
  </si>
  <si>
    <t>Podatek o sestavi ponudbene cene za vsako ponudbeno postavko predračuna posebej:</t>
  </si>
  <si>
    <t>CENA  za m² rednega čiščenje brez DDV</t>
  </si>
  <si>
    <t>Število oseb, s katerimi bo ponudnik izvajal redno čiščenje na lokaciji:</t>
  </si>
  <si>
    <t>Sklop 1 – Zdravstveni dom Idrija</t>
  </si>
  <si>
    <t>Sklop 2 – Zdravstvena postaja Cerkno</t>
  </si>
  <si>
    <t>Odstotek (%) stroška dela v kalkulaciji ponudbene cene</t>
  </si>
  <si>
    <t>Ponudnik mora postavke izpolniti na dve decimalki natančno.</t>
  </si>
  <si>
    <t>PONUDBENA VREDNOST ČIŠČENJA ZA ČAS TRAJANJA POGODBENEGA RAZMERJA</t>
  </si>
  <si>
    <t>v EUR brez DDV</t>
  </si>
  <si>
    <t>v EUR z DDV</t>
  </si>
  <si>
    <t>SKUPAJ VREDNOST GENERALNEGA ČIŠČENJA brez DDV za čas trajanja pogodbenega razmerja</t>
  </si>
  <si>
    <t>SKUPAJ VREDNOST REDNEGA ČIŠČENJA ZA ČAS TRAJANJA POGODBENEGA RAZMERJA</t>
  </si>
  <si>
    <t>SKUPAJ VREDNOST GENERALNEGA ČIŠČENJA ZA ČAS TRAJANJA POGODBENEGA RAZMERJA</t>
  </si>
  <si>
    <t xml:space="preserve">VREDNOST REDNEGA ČIŠČENJA ZA ČAS TRAJANJA POGODBENEGA RAZMERJA brez DDV </t>
  </si>
  <si>
    <t>VREDNOST REDNEGA ČIŠČENJA ZA ČAS TRAJANJA POGODBENEGA RAZMERJA brez DDV ZA SKLOP</t>
  </si>
  <si>
    <t>H</t>
  </si>
  <si>
    <t>I</t>
  </si>
  <si>
    <r>
      <t>Mesečna vrednost za redno čiščenje z DDV</t>
    </r>
    <r>
      <rPr>
        <sz val="11"/>
        <color rgb="FF000000"/>
        <rFont val="Calibri"/>
        <family val="2"/>
        <charset val="238"/>
      </rPr>
      <t xml:space="preserve">  (vrednost pod B + F)</t>
    </r>
  </si>
  <si>
    <t>SKUPAJ VREDNOST REDNEGA ČIŠČENJA ZA ČAS TRAJANJA POGODBENEGA RAZMERJA Z DDV ZA SKLOP</t>
  </si>
  <si>
    <t>Sklop 2: Zdravstvena postaja Cerkno; 18 mesecev*</t>
  </si>
  <si>
    <t>Sklop 2: NOVA Zdravstvena postaja Cerkno; 6 mesecev*</t>
  </si>
  <si>
    <t>*Obdobje v mesecih je določeno na podlagi predvidevanj naročnika in se bo prilagodilo dejanskim potrebam naročnika.</t>
  </si>
  <si>
    <t>ČIŠČENJE - OKOLJU PRIJAZNE STORITVE za obdobje 2025 - 2027, odprti postopek</t>
  </si>
  <si>
    <t>Čiščenje po gradbenih posegih</t>
  </si>
  <si>
    <t xml:space="preserve">Ponudbena cena mora pokriti najmanj stroške zajamčenih osebnih dohodkov zaposlenih, stroške dela, ki jih mora ponudnik skladno z zakonodajo zagotavljati svojim delavcem ter stroške čistil in čistilne opreme.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</si>
</sst>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sz val="11"/>
      <color rgb="FF000000"/>
      <name val="Calibri"/>
      <family val="2"/>
      <charset val="238"/>
    </font>
    <font>
      <sz val="11"/>
      <color rgb="FFFF0000"/>
      <name val="Calibri"/>
      <family val="2"/>
      <charset val="238"/>
      <scheme val="minor"/>
    </font>
    <font>
      <b/>
      <sz val="11"/>
      <color theme="1"/>
      <name val="Calibri"/>
      <family val="2"/>
      <charset val="238"/>
    </font>
    <font>
      <i/>
      <sz val="11"/>
      <color theme="1"/>
      <name val="Calibri"/>
      <family val="2"/>
      <charset val="238"/>
    </font>
    <font>
      <sz val="11"/>
      <name val="Calibri"/>
      <family val="2"/>
      <charset val="238"/>
      <scheme val="minor"/>
    </font>
    <font>
      <i/>
      <sz val="11"/>
      <color theme="1"/>
      <name val="Calibri"/>
      <family val="2"/>
      <charset val="238"/>
      <scheme val="minor"/>
    </font>
  </fonts>
  <fills count="4">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s>
  <borders count="79">
    <border>
      <left/>
      <right/>
      <top/>
      <bottom/>
      <diagonal/>
    </border>
    <border>
      <left style="thick">
        <color theme="8" tint="-0.24994659260841701"/>
      </left>
      <right style="thin">
        <color auto="1"/>
      </right>
      <top style="thick">
        <color theme="8" tint="-0.24994659260841701"/>
      </top>
      <bottom style="thin">
        <color auto="1"/>
      </bottom>
      <diagonal/>
    </border>
    <border>
      <left style="thick">
        <color theme="8" tint="-0.24994659260841701"/>
      </left>
      <right style="thin">
        <color auto="1"/>
      </right>
      <top style="thin">
        <color auto="1"/>
      </top>
      <bottom style="thin">
        <color auto="1"/>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style="thin">
        <color auto="1"/>
      </left>
      <right/>
      <top style="thick">
        <color theme="8" tint="-0.24994659260841701"/>
      </top>
      <bottom style="thin">
        <color auto="1"/>
      </bottom>
      <diagonal/>
    </border>
    <border>
      <left style="thin">
        <color auto="1"/>
      </left>
      <right/>
      <top style="thin">
        <color auto="1"/>
      </top>
      <bottom style="thin">
        <color auto="1"/>
      </bottom>
      <diagonal/>
    </border>
    <border>
      <left style="medium">
        <color auto="1"/>
      </left>
      <right style="thick">
        <color theme="8" tint="-0.24994659260841701"/>
      </right>
      <top style="thin">
        <color auto="1"/>
      </top>
      <bottom style="thin">
        <color auto="1"/>
      </bottom>
      <diagonal/>
    </border>
    <border>
      <left style="medium">
        <color auto="1"/>
      </left>
      <right style="thick">
        <color theme="8" tint="-0.24994659260841701"/>
      </right>
      <top style="thin">
        <color auto="1"/>
      </top>
      <bottom style="thick">
        <color theme="8" tint="-0.24994659260841701"/>
      </bottom>
      <diagonal/>
    </border>
    <border>
      <left style="medium">
        <color auto="1"/>
      </left>
      <right style="thin">
        <color auto="1"/>
      </right>
      <top style="thick">
        <color theme="8" tint="-0.2499465926084170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ck">
        <color theme="8" tint="-0.24994659260841701"/>
      </bottom>
      <diagonal/>
    </border>
    <border>
      <left style="thick">
        <color theme="8" tint="-0.2499465926084170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ck">
        <color theme="8" tint="-0.2499465926084170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ck">
        <color theme="8" tint="-0.24994659260841701"/>
      </left>
      <right style="medium">
        <color auto="1"/>
      </right>
      <top style="thick">
        <color theme="8" tint="-0.24994659260841701"/>
      </top>
      <bottom style="thin">
        <color auto="1"/>
      </bottom>
      <diagonal/>
    </border>
    <border>
      <left style="thick">
        <color theme="8" tint="-0.24994659260841701"/>
      </left>
      <right style="medium">
        <color auto="1"/>
      </right>
      <top style="thin">
        <color auto="1"/>
      </top>
      <bottom style="thin">
        <color auto="1"/>
      </bottom>
      <diagonal/>
    </border>
    <border>
      <left style="thick">
        <color theme="8" tint="-0.24994659260841701"/>
      </left>
      <right style="medium">
        <color auto="1"/>
      </right>
      <top style="thin">
        <color auto="1"/>
      </top>
      <bottom style="thick">
        <color theme="8" tint="-0.24994659260841701"/>
      </bottom>
      <diagonal/>
    </border>
    <border>
      <left style="thick">
        <color theme="8" tint="-0.24994659260841701"/>
      </left>
      <right style="medium">
        <color auto="1"/>
      </right>
      <top style="thick">
        <color theme="8" tint="-0.24994659260841701"/>
      </top>
      <bottom style="medium">
        <color auto="1"/>
      </bottom>
      <diagonal/>
    </border>
    <border>
      <left style="medium">
        <color auto="1"/>
      </left>
      <right style="medium">
        <color auto="1"/>
      </right>
      <top style="thick">
        <color theme="8" tint="-0.24994659260841701"/>
      </top>
      <bottom style="medium">
        <color auto="1"/>
      </bottom>
      <diagonal/>
    </border>
    <border>
      <left style="medium">
        <color auto="1"/>
      </left>
      <right style="thick">
        <color theme="8" tint="-0.24994659260841701"/>
      </right>
      <top style="thick">
        <color theme="8" tint="-0.24994659260841701"/>
      </top>
      <bottom style="medium">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auto="1"/>
      </left>
      <right style="thin">
        <color auto="1"/>
      </right>
      <top style="thin">
        <color auto="1"/>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thick">
        <color theme="4"/>
      </right>
      <top style="thin">
        <color auto="1"/>
      </top>
      <bottom style="thin">
        <color auto="1"/>
      </bottom>
      <diagonal/>
    </border>
    <border>
      <left style="thin">
        <color auto="1"/>
      </left>
      <right style="thick">
        <color theme="4"/>
      </right>
      <top style="thin">
        <color auto="1"/>
      </top>
      <bottom/>
      <diagonal/>
    </border>
    <border>
      <left style="thin">
        <color auto="1"/>
      </left>
      <right style="thick">
        <color theme="4"/>
      </right>
      <top style="medium">
        <color indexed="64"/>
      </top>
      <bottom style="medium">
        <color indexed="64"/>
      </bottom>
      <diagonal/>
    </border>
    <border>
      <left style="medium">
        <color auto="1"/>
      </left>
      <right style="thin">
        <color auto="1"/>
      </right>
      <top/>
      <bottom/>
      <diagonal/>
    </border>
    <border>
      <left style="thin">
        <color auto="1"/>
      </left>
      <right style="thick">
        <color theme="4"/>
      </right>
      <top/>
      <bottom/>
      <diagonal/>
    </border>
    <border>
      <left style="medium">
        <color auto="1"/>
      </left>
      <right style="medium">
        <color auto="1"/>
      </right>
      <top style="thick">
        <color theme="8" tint="-0.24994659260841701"/>
      </top>
      <bottom/>
      <diagonal/>
    </border>
    <border>
      <left style="thick">
        <color theme="8" tint="-0.24994659260841701"/>
      </left>
      <right style="thin">
        <color auto="1"/>
      </right>
      <top/>
      <bottom/>
      <diagonal/>
    </border>
    <border>
      <left style="thick">
        <color theme="8" tint="-0.24994659260841701"/>
      </left>
      <right/>
      <top style="medium">
        <color auto="1"/>
      </top>
      <bottom style="medium">
        <color auto="1"/>
      </bottom>
      <diagonal/>
    </border>
    <border>
      <left style="thick">
        <color theme="8" tint="-0.24994659260841701"/>
      </left>
      <right style="thin">
        <color auto="1"/>
      </right>
      <top style="medium">
        <color auto="1"/>
      </top>
      <bottom style="medium">
        <color auto="1"/>
      </bottom>
      <diagonal/>
    </border>
    <border>
      <left style="thick">
        <color theme="8" tint="-0.24994659260841701"/>
      </left>
      <right style="thin">
        <color auto="1"/>
      </right>
      <top style="medium">
        <color auto="1"/>
      </top>
      <bottom style="thick">
        <color theme="8" tint="-0.24994659260841701"/>
      </bottom>
      <diagonal/>
    </border>
    <border>
      <left style="thin">
        <color auto="1"/>
      </left>
      <right/>
      <top style="medium">
        <color auto="1"/>
      </top>
      <bottom style="thick">
        <color theme="8" tint="-0.24994659260841701"/>
      </bottom>
      <diagonal/>
    </border>
    <border>
      <left style="medium">
        <color auto="1"/>
      </left>
      <right style="thin">
        <color auto="1"/>
      </right>
      <top style="medium">
        <color auto="1"/>
      </top>
      <bottom style="thick">
        <color theme="8" tint="-0.24994659260841701"/>
      </bottom>
      <diagonal/>
    </border>
    <border>
      <left style="thin">
        <color indexed="64"/>
      </left>
      <right style="thin">
        <color indexed="64"/>
      </right>
      <top/>
      <bottom/>
      <diagonal/>
    </border>
    <border>
      <left style="thin">
        <color auto="1"/>
      </left>
      <right/>
      <top/>
      <bottom/>
      <diagonal/>
    </border>
    <border>
      <left style="thin">
        <color indexed="64"/>
      </left>
      <right style="thin">
        <color indexed="64"/>
      </right>
      <top style="medium">
        <color auto="1"/>
      </top>
      <bottom style="thick">
        <color theme="8" tint="-0.24994659260841701"/>
      </bottom>
      <diagonal/>
    </border>
    <border>
      <left style="thin">
        <color auto="1"/>
      </left>
      <right style="thick">
        <color theme="4"/>
      </right>
      <top style="medium">
        <color auto="1"/>
      </top>
      <bottom style="thick">
        <color theme="8" tint="-0.24994659260841701"/>
      </bottom>
      <diagonal/>
    </border>
    <border>
      <left/>
      <right style="thin">
        <color indexed="64"/>
      </right>
      <top/>
      <bottom/>
      <diagonal/>
    </border>
    <border>
      <left/>
      <right style="thin">
        <color indexed="64"/>
      </right>
      <top/>
      <bottom style="thin">
        <color indexed="64"/>
      </bottom>
      <diagonal/>
    </border>
    <border>
      <left style="medium">
        <color auto="1"/>
      </left>
      <right/>
      <top style="medium">
        <color auto="1"/>
      </top>
      <bottom style="thick">
        <color theme="8" tint="-0.24994659260841701"/>
      </bottom>
      <diagonal/>
    </border>
    <border>
      <left style="thick">
        <color rgb="FF0070C0"/>
      </left>
      <right style="thin">
        <color auto="1"/>
      </right>
      <top style="thick">
        <color rgb="FF0070C0"/>
      </top>
      <bottom style="thin">
        <color auto="1"/>
      </bottom>
      <diagonal/>
    </border>
    <border>
      <left style="thin">
        <color auto="1"/>
      </left>
      <right style="thick">
        <color rgb="FF0070C0"/>
      </right>
      <top style="thick">
        <color rgb="FF0070C0"/>
      </top>
      <bottom style="thin">
        <color auto="1"/>
      </bottom>
      <diagonal/>
    </border>
    <border>
      <left style="thick">
        <color rgb="FF0070C0"/>
      </left>
      <right style="thin">
        <color auto="1"/>
      </right>
      <top style="thin">
        <color auto="1"/>
      </top>
      <bottom style="thick">
        <color rgb="FF0070C0"/>
      </bottom>
      <diagonal/>
    </border>
    <border>
      <left style="thin">
        <color auto="1"/>
      </left>
      <right style="thick">
        <color rgb="FF0070C0"/>
      </right>
      <top style="thin">
        <color auto="1"/>
      </top>
      <bottom style="thick">
        <color rgb="FF0070C0"/>
      </bottom>
      <diagonal/>
    </border>
    <border>
      <left style="medium">
        <color auto="1"/>
      </left>
      <right/>
      <top style="thick">
        <color theme="8" tint="-0.24994659260841701"/>
      </top>
      <bottom style="thin">
        <color auto="1"/>
      </bottom>
      <diagonal/>
    </border>
    <border>
      <left style="medium">
        <color auto="1"/>
      </left>
      <right/>
      <top style="thin">
        <color auto="1"/>
      </top>
      <bottom style="thin">
        <color auto="1"/>
      </bottom>
      <diagonal/>
    </border>
    <border>
      <left style="medium">
        <color auto="1"/>
      </left>
      <right/>
      <top style="thin">
        <color auto="1"/>
      </top>
      <bottom style="thick">
        <color theme="8" tint="-0.24994659260841701"/>
      </bottom>
      <diagonal/>
    </border>
    <border>
      <left style="thick">
        <color theme="8" tint="-0.24994659260841701"/>
      </left>
      <right style="medium">
        <color auto="1"/>
      </right>
      <top/>
      <bottom style="thin">
        <color auto="1"/>
      </bottom>
      <diagonal/>
    </border>
    <border>
      <left style="medium">
        <color auto="1"/>
      </left>
      <right/>
      <top/>
      <bottom style="thin">
        <color auto="1"/>
      </bottom>
      <diagonal/>
    </border>
    <border>
      <left style="medium">
        <color auto="1"/>
      </left>
      <right style="thick">
        <color theme="8" tint="-0.24994659260841701"/>
      </right>
      <top/>
      <bottom style="thin">
        <color auto="1"/>
      </bottom>
      <diagonal/>
    </border>
    <border>
      <left/>
      <right style="medium">
        <color auto="1"/>
      </right>
      <top style="thick">
        <color theme="8" tint="-0.24994659260841701"/>
      </top>
      <bottom style="thin">
        <color auto="1"/>
      </bottom>
      <diagonal/>
    </border>
    <border>
      <left/>
      <right style="thick">
        <color theme="8" tint="-0.24994659260841701"/>
      </right>
      <top style="thick">
        <color theme="8" tint="-0.24994659260841701"/>
      </top>
      <bottom style="thin">
        <color auto="1"/>
      </bottom>
      <diagonal/>
    </border>
    <border>
      <left style="thick">
        <color theme="8" tint="-0.24994659260841701"/>
      </left>
      <right/>
      <top/>
      <bottom/>
      <diagonal/>
    </border>
    <border>
      <left style="thin">
        <color indexed="64"/>
      </left>
      <right style="medium">
        <color auto="1"/>
      </right>
      <top style="medium">
        <color indexed="64"/>
      </top>
      <bottom style="thin">
        <color indexed="64"/>
      </bottom>
      <diagonal/>
    </border>
    <border>
      <left style="medium">
        <color auto="1"/>
      </left>
      <right style="thin">
        <color auto="1"/>
      </right>
      <top style="medium">
        <color indexed="64"/>
      </top>
      <bottom style="thin">
        <color auto="1"/>
      </bottom>
      <diagonal/>
    </border>
    <border>
      <left style="thin">
        <color auto="1"/>
      </left>
      <right style="thick">
        <color theme="4"/>
      </right>
      <top style="medium">
        <color indexed="64"/>
      </top>
      <bottom style="thin">
        <color auto="1"/>
      </bottom>
      <diagonal/>
    </border>
    <border>
      <left/>
      <right style="thick">
        <color theme="8" tint="-0.24994659260841701"/>
      </right>
      <top style="thin">
        <color auto="1"/>
      </top>
      <bottom style="thin">
        <color auto="1"/>
      </bottom>
      <diagonal/>
    </border>
    <border>
      <left/>
      <right style="thick">
        <color theme="8" tint="-0.24994659260841701"/>
      </right>
      <top style="thin">
        <color auto="1"/>
      </top>
      <bottom/>
      <diagonal/>
    </border>
    <border>
      <left/>
      <right style="thick">
        <color theme="8" tint="-0.24994659260841701"/>
      </right>
      <top style="medium">
        <color auto="1"/>
      </top>
      <bottom style="thick">
        <color theme="8" tint="-0.24994659260841701"/>
      </bottom>
      <diagonal/>
    </border>
    <border>
      <left style="thick">
        <color theme="8" tint="-0.24994659260841701"/>
      </left>
      <right/>
      <top style="thick">
        <color theme="8" tint="-0.24994659260841701"/>
      </top>
      <bottom style="medium">
        <color auto="1"/>
      </bottom>
      <diagonal/>
    </border>
    <border>
      <left style="thick">
        <color theme="8" tint="-0.24994659260841701"/>
      </left>
      <right/>
      <top style="thin">
        <color auto="1"/>
      </top>
      <bottom style="thin">
        <color auto="1"/>
      </bottom>
      <diagonal/>
    </border>
  </borders>
  <cellStyleXfs count="1">
    <xf numFmtId="0" fontId="0" fillId="0" borderId="0"/>
  </cellStyleXfs>
  <cellXfs count="160">
    <xf numFmtId="0" fontId="0" fillId="0" borderId="0" xfId="0"/>
    <xf numFmtId="0" fontId="0" fillId="0" borderId="0" xfId="0" applyAlignment="1">
      <alignment wrapText="1"/>
    </xf>
    <xf numFmtId="0" fontId="1" fillId="0" borderId="0" xfId="0" applyFont="1" applyAlignment="1">
      <alignment horizontal="center"/>
    </xf>
    <xf numFmtId="0" fontId="1" fillId="0" borderId="0" xfId="0" applyFont="1"/>
    <xf numFmtId="0" fontId="4" fillId="0" borderId="0" xfId="0" applyFont="1"/>
    <xf numFmtId="0" fontId="0" fillId="0" borderId="1" xfId="0" applyBorder="1"/>
    <xf numFmtId="0" fontId="0" fillId="0" borderId="2" xfId="0" applyBorder="1"/>
    <xf numFmtId="0" fontId="0" fillId="0" borderId="9" xfId="0" applyBorder="1"/>
    <xf numFmtId="0" fontId="0" fillId="0" borderId="10" xfId="0" applyBorder="1" applyAlignment="1">
      <alignment wrapText="1"/>
    </xf>
    <xf numFmtId="0" fontId="0" fillId="0" borderId="10" xfId="0" applyBorder="1"/>
    <xf numFmtId="0" fontId="2" fillId="0" borderId="10" xfId="0" applyFont="1" applyBorder="1" applyAlignment="1">
      <alignment vertical="center"/>
    </xf>
    <xf numFmtId="0" fontId="2" fillId="0" borderId="10" xfId="0" applyFont="1" applyBorder="1" applyAlignment="1">
      <alignment vertical="center" wrapText="1"/>
    </xf>
    <xf numFmtId="4" fontId="0" fillId="0" borderId="14" xfId="0" applyNumberFormat="1" applyBorder="1" applyAlignment="1">
      <alignment horizontal="center" wrapText="1"/>
    </xf>
    <xf numFmtId="4" fontId="0" fillId="0" borderId="14" xfId="0" applyNumberFormat="1" applyBorder="1"/>
    <xf numFmtId="4" fontId="0" fillId="0" borderId="15" xfId="0" applyNumberFormat="1" applyBorder="1"/>
    <xf numFmtId="4" fontId="0" fillId="3" borderId="14" xfId="0" applyNumberFormat="1" applyFill="1" applyBorder="1"/>
    <xf numFmtId="10" fontId="0" fillId="3" borderId="14" xfId="0" applyNumberFormat="1" applyFill="1" applyBorder="1"/>
    <xf numFmtId="10" fontId="0" fillId="3" borderId="11" xfId="0" applyNumberFormat="1" applyFill="1" applyBorder="1"/>
    <xf numFmtId="0" fontId="1" fillId="2" borderId="13" xfId="0" applyFont="1" applyFill="1" applyBorder="1" applyAlignment="1">
      <alignment horizontal="center" vertical="center" wrapText="1"/>
    </xf>
    <xf numFmtId="4" fontId="1" fillId="2" borderId="16" xfId="0" applyNumberFormat="1" applyFont="1" applyFill="1" applyBorder="1" applyAlignment="1">
      <alignment horizontal="center"/>
    </xf>
    <xf numFmtId="0" fontId="0" fillId="0" borderId="17" xfId="0" applyBorder="1"/>
    <xf numFmtId="0" fontId="0" fillId="0" borderId="18" xfId="0" applyBorder="1"/>
    <xf numFmtId="0" fontId="0" fillId="0" borderId="20" xfId="0" applyBorder="1"/>
    <xf numFmtId="0" fontId="0" fillId="0" borderId="20" xfId="0" applyBorder="1" applyAlignment="1">
      <alignment wrapText="1"/>
    </xf>
    <xf numFmtId="0" fontId="0" fillId="0" borderId="21" xfId="0" applyBorder="1"/>
    <xf numFmtId="0" fontId="0" fillId="0" borderId="22" xfId="0" applyBorder="1"/>
    <xf numFmtId="0" fontId="0" fillId="0" borderId="24" xfId="0" applyBorder="1"/>
    <xf numFmtId="0" fontId="5" fillId="0" borderId="0" xfId="0" applyFont="1" applyAlignment="1">
      <alignment vertical="center"/>
    </xf>
    <xf numFmtId="0" fontId="2" fillId="0" borderId="0" xfId="0" applyFont="1" applyAlignment="1">
      <alignment vertical="center"/>
    </xf>
    <xf numFmtId="0" fontId="0" fillId="0" borderId="26" xfId="0" applyBorder="1"/>
    <xf numFmtId="0" fontId="0" fillId="0" borderId="27" xfId="0" applyBorder="1" applyAlignment="1">
      <alignment wrapText="1"/>
    </xf>
    <xf numFmtId="0" fontId="1" fillId="0" borderId="28" xfId="0" applyFont="1" applyBorder="1" applyAlignment="1">
      <alignment wrapText="1"/>
    </xf>
    <xf numFmtId="4" fontId="0" fillId="0" borderId="14" xfId="0" applyNumberFormat="1" applyBorder="1" applyAlignment="1">
      <alignment horizontal="center"/>
    </xf>
    <xf numFmtId="4" fontId="0" fillId="0" borderId="11" xfId="0" applyNumberFormat="1" applyBorder="1" applyAlignment="1">
      <alignment horizontal="center"/>
    </xf>
    <xf numFmtId="4" fontId="1" fillId="2" borderId="12" xfId="0" applyNumberFormat="1" applyFont="1" applyFill="1" applyBorder="1" applyAlignment="1">
      <alignment horizontal="center"/>
    </xf>
    <xf numFmtId="0" fontId="0" fillId="0" borderId="29" xfId="0" applyBorder="1"/>
    <xf numFmtId="0" fontId="0" fillId="0" borderId="30" xfId="0" applyBorder="1"/>
    <xf numFmtId="4" fontId="0" fillId="0" borderId="20" xfId="0" applyNumberFormat="1" applyBorder="1"/>
    <xf numFmtId="4" fontId="0" fillId="0" borderId="20" xfId="0" applyNumberFormat="1" applyBorder="1" applyAlignment="1">
      <alignment horizontal="center" wrapText="1"/>
    </xf>
    <xf numFmtId="0" fontId="0" fillId="3" borderId="10" xfId="0" applyFill="1" applyBorder="1"/>
    <xf numFmtId="0" fontId="0" fillId="3" borderId="10" xfId="0" applyFill="1" applyBorder="1" applyAlignment="1">
      <alignment wrapText="1"/>
    </xf>
    <xf numFmtId="0" fontId="0" fillId="0" borderId="33" xfId="0" applyBorder="1"/>
    <xf numFmtId="0" fontId="0" fillId="0" borderId="23" xfId="0" applyBorder="1"/>
    <xf numFmtId="4" fontId="0" fillId="0" borderId="34" xfId="0" applyNumberFormat="1" applyBorder="1"/>
    <xf numFmtId="4" fontId="0" fillId="0" borderId="33" xfId="0" applyNumberFormat="1" applyBorder="1"/>
    <xf numFmtId="0" fontId="2" fillId="0" borderId="35" xfId="0" applyFont="1" applyBorder="1" applyAlignment="1">
      <alignment vertical="center"/>
    </xf>
    <xf numFmtId="10" fontId="0" fillId="3" borderId="18" xfId="0" applyNumberFormat="1" applyFill="1" applyBorder="1"/>
    <xf numFmtId="0" fontId="0" fillId="0" borderId="37" xfId="0" applyBorder="1"/>
    <xf numFmtId="4" fontId="0" fillId="0" borderId="36" xfId="0" applyNumberFormat="1" applyBorder="1"/>
    <xf numFmtId="4" fontId="0" fillId="0" borderId="38" xfId="0" applyNumberFormat="1" applyBorder="1"/>
    <xf numFmtId="4" fontId="4" fillId="0" borderId="14" xfId="0" applyNumberFormat="1" applyFont="1" applyBorder="1" applyAlignment="1">
      <alignment horizontal="center" wrapText="1"/>
    </xf>
    <xf numFmtId="4" fontId="4" fillId="0" borderId="39" xfId="0" applyNumberFormat="1" applyFont="1" applyBorder="1" applyAlignment="1">
      <alignment horizontal="center" wrapText="1"/>
    </xf>
    <xf numFmtId="4" fontId="0" fillId="0" borderId="39" xfId="0" applyNumberFormat="1" applyBorder="1"/>
    <xf numFmtId="4" fontId="0" fillId="0" borderId="40" xfId="0" applyNumberFormat="1" applyBorder="1"/>
    <xf numFmtId="4" fontId="0" fillId="0" borderId="41" xfId="0" applyNumberFormat="1" applyBorder="1"/>
    <xf numFmtId="4" fontId="0" fillId="0" borderId="42" xfId="0" applyNumberFormat="1" applyBorder="1"/>
    <xf numFmtId="4" fontId="0" fillId="0" borderId="43" xfId="0" applyNumberFormat="1" applyBorder="1"/>
    <xf numFmtId="0" fontId="1" fillId="2" borderId="32" xfId="0" applyFont="1" applyFill="1" applyBorder="1" applyAlignment="1">
      <alignment horizontal="center" vertical="center" wrapText="1"/>
    </xf>
    <xf numFmtId="0" fontId="1" fillId="0" borderId="44" xfId="0" applyFont="1" applyBorder="1" applyAlignment="1">
      <alignment horizontal="center" vertical="center" wrapText="1"/>
    </xf>
    <xf numFmtId="0" fontId="0" fillId="0" borderId="45" xfId="0" applyBorder="1"/>
    <xf numFmtId="0" fontId="0" fillId="0" borderId="46" xfId="0" applyBorder="1"/>
    <xf numFmtId="0" fontId="0" fillId="0" borderId="38" xfId="0" applyBorder="1"/>
    <xf numFmtId="0" fontId="2" fillId="0" borderId="33" xfId="0" applyFont="1" applyBorder="1" applyAlignment="1">
      <alignment vertical="center"/>
    </xf>
    <xf numFmtId="0" fontId="0" fillId="0" borderId="47" xfId="0" applyBorder="1"/>
    <xf numFmtId="0" fontId="0" fillId="0" borderId="23" xfId="0" applyBorder="1" applyAlignment="1">
      <alignment wrapText="1"/>
    </xf>
    <xf numFmtId="0" fontId="0" fillId="0" borderId="48" xfId="0" applyBorder="1"/>
    <xf numFmtId="0" fontId="0" fillId="0" borderId="51" xfId="0" applyBorder="1"/>
    <xf numFmtId="0" fontId="0" fillId="0" borderId="52" xfId="0" applyBorder="1"/>
    <xf numFmtId="4" fontId="0" fillId="0" borderId="51" xfId="0" applyNumberFormat="1" applyBorder="1"/>
    <xf numFmtId="0" fontId="0" fillId="0" borderId="49" xfId="0" applyBorder="1"/>
    <xf numFmtId="4" fontId="0" fillId="0" borderId="50" xfId="0" applyNumberFormat="1" applyBorder="1"/>
    <xf numFmtId="4" fontId="0" fillId="2" borderId="53" xfId="0" applyNumberFormat="1" applyFill="1" applyBorder="1"/>
    <xf numFmtId="4" fontId="0" fillId="2" borderId="54" xfId="0" applyNumberFormat="1" applyFill="1" applyBorder="1"/>
    <xf numFmtId="0" fontId="0" fillId="2" borderId="53" xfId="0" applyFill="1" applyBorder="1" applyAlignment="1">
      <alignment wrapText="1"/>
    </xf>
    <xf numFmtId="0" fontId="1" fillId="2" borderId="49" xfId="0" applyFont="1" applyFill="1" applyBorder="1" applyAlignment="1">
      <alignment wrapText="1"/>
    </xf>
    <xf numFmtId="0" fontId="0" fillId="0" borderId="25" xfId="0" applyBorder="1"/>
    <xf numFmtId="0" fontId="0" fillId="0" borderId="55" xfId="0" applyBorder="1"/>
    <xf numFmtId="0" fontId="2" fillId="0" borderId="18" xfId="0" applyFont="1" applyBorder="1" applyAlignment="1">
      <alignment vertical="center"/>
    </xf>
    <xf numFmtId="0" fontId="0" fillId="0" borderId="56" xfId="0" applyBorder="1"/>
    <xf numFmtId="0" fontId="6" fillId="0" borderId="23" xfId="0" applyFont="1" applyBorder="1"/>
    <xf numFmtId="0" fontId="2" fillId="0" borderId="52" xfId="0" applyFont="1" applyBorder="1" applyAlignment="1">
      <alignment horizontal="justify" vertical="center"/>
    </xf>
    <xf numFmtId="0" fontId="1" fillId="3" borderId="0" xfId="0" applyFont="1" applyFill="1"/>
    <xf numFmtId="0" fontId="1" fillId="0" borderId="21" xfId="0" applyFont="1" applyBorder="1"/>
    <xf numFmtId="0" fontId="1" fillId="0" borderId="0" xfId="0" applyFont="1" applyAlignment="1">
      <alignment horizontal="right"/>
    </xf>
    <xf numFmtId="0" fontId="1" fillId="0" borderId="21" xfId="0" applyFont="1" applyBorder="1" applyAlignment="1">
      <alignment horizontal="right"/>
    </xf>
    <xf numFmtId="4" fontId="7" fillId="0" borderId="11" xfId="0" applyNumberFormat="1" applyFont="1" applyBorder="1" applyAlignment="1">
      <alignment horizontal="center" wrapText="1"/>
    </xf>
    <xf numFmtId="4" fontId="1" fillId="2" borderId="57" xfId="0" applyNumberFormat="1" applyFont="1" applyFill="1" applyBorder="1"/>
    <xf numFmtId="0" fontId="1" fillId="2" borderId="31" xfId="0" applyFont="1" applyFill="1" applyBorder="1" applyAlignment="1">
      <alignment horizontal="center" vertical="center" wrapText="1"/>
    </xf>
    <xf numFmtId="0" fontId="0" fillId="3" borderId="61" xfId="0" applyFill="1" applyBorder="1"/>
    <xf numFmtId="0" fontId="0" fillId="3" borderId="59" xfId="0" applyFill="1" applyBorder="1"/>
    <xf numFmtId="0" fontId="2" fillId="0" borderId="58" xfId="0" applyFont="1" applyBorder="1" applyAlignment="1">
      <alignment horizontal="left" vertical="center"/>
    </xf>
    <xf numFmtId="0" fontId="2" fillId="0" borderId="60" xfId="0" applyFont="1" applyBorder="1" applyAlignment="1">
      <alignment horizontal="left" vertical="center"/>
    </xf>
    <xf numFmtId="2" fontId="0" fillId="0" borderId="14" xfId="0" applyNumberFormat="1" applyBorder="1"/>
    <xf numFmtId="10" fontId="0" fillId="3" borderId="11" xfId="0" applyNumberFormat="1" applyFill="1" applyBorder="1" applyAlignment="1">
      <alignment horizontal="center" wrapText="1"/>
    </xf>
    <xf numFmtId="4" fontId="0" fillId="0" borderId="63" xfId="0" applyNumberFormat="1" applyBorder="1" applyAlignment="1">
      <alignment horizontal="center" wrapText="1"/>
    </xf>
    <xf numFmtId="4" fontId="0" fillId="0" borderId="63" xfId="0" applyNumberFormat="1" applyBorder="1" applyAlignment="1">
      <alignment horizontal="center"/>
    </xf>
    <xf numFmtId="4" fontId="1" fillId="2" borderId="64" xfId="0" applyNumberFormat="1" applyFont="1" applyFill="1" applyBorder="1" applyAlignment="1">
      <alignment horizontal="center"/>
    </xf>
    <xf numFmtId="0" fontId="0" fillId="0" borderId="65" xfId="0" applyBorder="1"/>
    <xf numFmtId="0" fontId="1" fillId="2" borderId="19" xfId="0" applyFont="1" applyFill="1" applyBorder="1" applyAlignment="1">
      <alignment horizontal="center" vertical="center" wrapText="1"/>
    </xf>
    <xf numFmtId="0" fontId="1" fillId="2" borderId="66" xfId="0" applyFont="1" applyFill="1" applyBorder="1" applyAlignment="1">
      <alignment horizontal="center" vertical="center" wrapText="1"/>
    </xf>
    <xf numFmtId="0" fontId="1" fillId="2" borderId="67" xfId="0" applyFont="1" applyFill="1" applyBorder="1" applyAlignment="1">
      <alignment horizontal="center" vertical="center" wrapText="1"/>
    </xf>
    <xf numFmtId="0" fontId="0" fillId="0" borderId="70" xfId="0" applyBorder="1"/>
    <xf numFmtId="0" fontId="0" fillId="0" borderId="71" xfId="0" applyBorder="1"/>
    <xf numFmtId="0" fontId="0" fillId="0" borderId="15" xfId="0" applyBorder="1"/>
    <xf numFmtId="4" fontId="0" fillId="0" borderId="72" xfId="0" applyNumberFormat="1" applyBorder="1"/>
    <xf numFmtId="0" fontId="0" fillId="2" borderId="38" xfId="0" applyFill="1" applyBorder="1" applyAlignment="1">
      <alignment wrapText="1"/>
    </xf>
    <xf numFmtId="4" fontId="0" fillId="2" borderId="71" xfId="0" applyNumberFormat="1" applyFill="1" applyBorder="1"/>
    <xf numFmtId="4" fontId="0" fillId="2" borderId="73" xfId="0" applyNumberFormat="1" applyFill="1" applyBorder="1"/>
    <xf numFmtId="0" fontId="2" fillId="0" borderId="52" xfId="0" applyFont="1" applyBorder="1" applyAlignment="1">
      <alignment vertical="center"/>
    </xf>
    <xf numFmtId="0" fontId="2" fillId="0" borderId="55" xfId="0" applyFont="1" applyBorder="1" applyAlignment="1">
      <alignment vertical="center"/>
    </xf>
    <xf numFmtId="0" fontId="0" fillId="2" borderId="23" xfId="0" applyFill="1" applyBorder="1" applyAlignment="1">
      <alignment wrapText="1"/>
    </xf>
    <xf numFmtId="4" fontId="0" fillId="2" borderId="63" xfId="0" applyNumberFormat="1" applyFill="1" applyBorder="1"/>
    <xf numFmtId="0" fontId="1" fillId="2" borderId="69" xfId="0" applyFont="1" applyFill="1" applyBorder="1" applyAlignment="1">
      <alignment horizontal="center" wrapText="1"/>
    </xf>
    <xf numFmtId="4" fontId="0" fillId="3" borderId="74" xfId="0" applyNumberFormat="1" applyFill="1" applyBorder="1"/>
    <xf numFmtId="4" fontId="0" fillId="0" borderId="74" xfId="0" applyNumberFormat="1" applyBorder="1"/>
    <xf numFmtId="10" fontId="0" fillId="3" borderId="74" xfId="0" applyNumberFormat="1" applyFill="1" applyBorder="1"/>
    <xf numFmtId="4" fontId="0" fillId="0" borderId="75" xfId="0" applyNumberFormat="1" applyBorder="1"/>
    <xf numFmtId="4" fontId="7" fillId="0" borderId="14" xfId="0" applyNumberFormat="1" applyFont="1" applyBorder="1" applyAlignment="1">
      <alignment horizontal="center" wrapText="1"/>
    </xf>
    <xf numFmtId="0" fontId="1" fillId="2" borderId="13" xfId="0" applyFont="1" applyFill="1" applyBorder="1" applyAlignment="1">
      <alignment horizontal="center" wrapText="1"/>
    </xf>
    <xf numFmtId="2" fontId="7" fillId="0" borderId="14" xfId="0" applyNumberFormat="1" applyFont="1" applyBorder="1"/>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8" fillId="0" borderId="0" xfId="0" applyFont="1" applyAlignment="1">
      <alignment horizontal="center"/>
    </xf>
    <xf numFmtId="0" fontId="1" fillId="2" borderId="62" xfId="0" applyFont="1" applyFill="1" applyBorder="1" applyAlignment="1">
      <alignment horizontal="center" vertical="center" wrapText="1"/>
    </xf>
    <xf numFmtId="0" fontId="1" fillId="2" borderId="68" xfId="0" applyFont="1" applyFill="1" applyBorder="1" applyAlignment="1">
      <alignment horizontal="center" vertical="center" wrapText="1"/>
    </xf>
    <xf numFmtId="0" fontId="1" fillId="2" borderId="62" xfId="0" applyFont="1" applyFill="1" applyBorder="1" applyAlignment="1">
      <alignment horizontal="center" wrapText="1"/>
    </xf>
    <xf numFmtId="0" fontId="1" fillId="2" borderId="69" xfId="0" applyFont="1" applyFill="1" applyBorder="1" applyAlignment="1">
      <alignment horizontal="center" wrapText="1"/>
    </xf>
    <xf numFmtId="0" fontId="1" fillId="3" borderId="0" xfId="0" applyFont="1" applyFill="1" applyAlignment="1">
      <alignment horizontal="left"/>
    </xf>
    <xf numFmtId="0" fontId="2" fillId="0" borderId="18" xfId="0" applyFont="1" applyBorder="1" applyAlignment="1">
      <alignment horizontal="left" vertical="center" wrapText="1"/>
    </xf>
    <xf numFmtId="0" fontId="2" fillId="0" borderId="21" xfId="0" applyFont="1" applyBorder="1" applyAlignment="1">
      <alignment horizontal="left" vertical="center" wrapText="1"/>
    </xf>
    <xf numFmtId="0" fontId="2" fillId="0" borderId="56" xfId="0" applyFont="1" applyBorder="1" applyAlignment="1">
      <alignment horizontal="left" vertical="center" wrapText="1"/>
    </xf>
    <xf numFmtId="0" fontId="2" fillId="0" borderId="52" xfId="0" applyFont="1" applyBorder="1" applyAlignment="1">
      <alignment horizontal="left" vertical="center" wrapText="1"/>
    </xf>
    <xf numFmtId="0" fontId="2" fillId="0" borderId="0" xfId="0" applyFont="1" applyAlignment="1">
      <alignment horizontal="left" vertical="center" wrapText="1"/>
    </xf>
    <xf numFmtId="0" fontId="2" fillId="0" borderId="55" xfId="0" applyFont="1" applyBorder="1" applyAlignment="1">
      <alignment horizontal="left" vertical="center" wrapText="1"/>
    </xf>
    <xf numFmtId="0" fontId="2" fillId="0" borderId="52" xfId="0" applyFont="1" applyBorder="1" applyAlignment="1">
      <alignment horizontal="left" vertical="center"/>
    </xf>
    <xf numFmtId="0" fontId="2" fillId="0" borderId="0" xfId="0" applyFont="1" applyAlignment="1">
      <alignment horizontal="left" vertical="center"/>
    </xf>
    <xf numFmtId="0" fontId="2" fillId="0" borderId="55" xfId="0" applyFont="1" applyBorder="1" applyAlignment="1">
      <alignment horizontal="left" vertical="center"/>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0" fillId="0" borderId="0" xfId="0" applyBorder="1"/>
    <xf numFmtId="0" fontId="0" fillId="0" borderId="77" xfId="0" applyBorder="1"/>
    <xf numFmtId="0" fontId="0" fillId="0" borderId="78" xfId="0" applyBorder="1"/>
    <xf numFmtId="0" fontId="0" fillId="0" borderId="78" xfId="0" applyBorder="1" applyAlignment="1">
      <alignment wrapText="1"/>
    </xf>
    <xf numFmtId="0" fontId="0" fillId="0" borderId="2" xfId="0" applyBorder="1" applyAlignment="1">
      <alignment wrapText="1"/>
    </xf>
    <xf numFmtId="0" fontId="0" fillId="0" borderId="6" xfId="0" applyBorder="1"/>
    <xf numFmtId="10" fontId="0" fillId="3" borderId="12" xfId="0" applyNumberFormat="1" applyFill="1" applyBorder="1"/>
    <xf numFmtId="4" fontId="0" fillId="2" borderId="63" xfId="0" applyNumberFormat="1" applyFill="1" applyBorder="1" applyAlignment="1">
      <alignment horizontal="center"/>
    </xf>
    <xf numFmtId="4" fontId="0" fillId="2" borderId="74" xfId="0" applyNumberFormat="1" applyFill="1" applyBorder="1" applyAlignment="1">
      <alignment horizontal="center"/>
    </xf>
    <xf numFmtId="4" fontId="1" fillId="2" borderId="57" xfId="0" applyNumberFormat="1" applyFont="1" applyFill="1" applyBorder="1" applyAlignment="1">
      <alignment horizontal="center"/>
    </xf>
    <xf numFmtId="4" fontId="1" fillId="2" borderId="76" xfId="0" applyNumberFormat="1" applyFont="1" applyFill="1" applyBorder="1" applyAlignment="1">
      <alignment horizontal="center"/>
    </xf>
    <xf numFmtId="0" fontId="0" fillId="3" borderId="23" xfId="0" applyFill="1" applyBorder="1"/>
    <xf numFmtId="2" fontId="7" fillId="0" borderId="34" xfId="0" applyNumberFormat="1" applyFont="1" applyBorder="1"/>
    <xf numFmtId="2" fontId="0" fillId="0" borderId="34" xfId="0" applyNumberFormat="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98E01-E164-4EEC-94C6-596277123F8F}">
  <dimension ref="A1:L23"/>
  <sheetViews>
    <sheetView tabSelected="1" workbookViewId="0">
      <selection activeCell="H17" sqref="H17"/>
    </sheetView>
  </sheetViews>
  <sheetFormatPr defaultRowHeight="14.4" x14ac:dyDescent="0.3"/>
  <cols>
    <col min="1" max="1" width="6" customWidth="1"/>
    <col min="2" max="2" width="38.21875" customWidth="1"/>
    <col min="3" max="3" width="20.44140625" customWidth="1"/>
    <col min="4" max="4" width="18.88671875" customWidth="1"/>
    <col min="5" max="5" width="19" customWidth="1"/>
    <col min="6" max="6" width="18.21875" customWidth="1"/>
  </cols>
  <sheetData>
    <row r="1" spans="1:12" ht="15" thickTop="1" x14ac:dyDescent="0.3">
      <c r="B1" s="120" t="s">
        <v>10</v>
      </c>
      <c r="C1" s="121"/>
      <c r="D1" s="122"/>
    </row>
    <row r="2" spans="1:12" ht="15" thickBot="1" x14ac:dyDescent="0.35">
      <c r="A2" s="3"/>
      <c r="B2" s="123" t="s">
        <v>58</v>
      </c>
      <c r="C2" s="124"/>
      <c r="D2" s="125"/>
      <c r="E2" s="3"/>
      <c r="F2" s="3"/>
      <c r="G2" s="3"/>
      <c r="H2" s="3"/>
      <c r="I2" s="3"/>
      <c r="J2" s="3"/>
      <c r="K2" s="3"/>
      <c r="L2" s="3"/>
    </row>
    <row r="3" spans="1:12" ht="15" thickTop="1" x14ac:dyDescent="0.3">
      <c r="A3" s="3"/>
      <c r="B3" s="3"/>
      <c r="C3" s="3"/>
      <c r="D3" s="3"/>
      <c r="E3" s="3"/>
      <c r="F3" s="3"/>
      <c r="G3" s="3"/>
      <c r="H3" s="3"/>
      <c r="I3" s="3"/>
      <c r="J3" s="3"/>
      <c r="K3" s="3"/>
      <c r="L3" s="3"/>
    </row>
    <row r="4" spans="1:12" x14ac:dyDescent="0.3">
      <c r="A4" s="3"/>
      <c r="B4" s="83" t="s">
        <v>11</v>
      </c>
      <c r="C4" s="81"/>
      <c r="D4" s="3"/>
      <c r="E4" s="3"/>
      <c r="F4" s="3"/>
      <c r="G4" s="3"/>
      <c r="H4" s="3"/>
      <c r="I4" s="3"/>
      <c r="J4" s="3"/>
      <c r="K4" s="3"/>
      <c r="L4" s="3"/>
    </row>
    <row r="5" spans="1:12" ht="15" thickBot="1" x14ac:dyDescent="0.35"/>
    <row r="6" spans="1:12" ht="15" thickTop="1" x14ac:dyDescent="0.3">
      <c r="B6" s="29"/>
      <c r="C6" s="127" t="s">
        <v>22</v>
      </c>
      <c r="D6" s="128"/>
      <c r="E6" s="129" t="s">
        <v>23</v>
      </c>
      <c r="F6" s="130"/>
    </row>
    <row r="7" spans="1:12" x14ac:dyDescent="0.3">
      <c r="B7" s="97"/>
      <c r="C7" s="98" t="s">
        <v>44</v>
      </c>
      <c r="D7" s="99" t="s">
        <v>45</v>
      </c>
      <c r="E7" s="98" t="s">
        <v>44</v>
      </c>
      <c r="F7" s="100" t="s">
        <v>45</v>
      </c>
    </row>
    <row r="8" spans="1:12" ht="28.8" x14ac:dyDescent="0.3">
      <c r="B8" s="30" t="s">
        <v>47</v>
      </c>
      <c r="C8" s="12">
        <f>'Redno čiščenje'!C12</f>
        <v>0</v>
      </c>
      <c r="D8" s="94">
        <f>'Redno čiščenje'!C18</f>
        <v>0</v>
      </c>
      <c r="E8" s="94">
        <f>'Redno čiščenje'!D12</f>
        <v>0</v>
      </c>
      <c r="F8" s="85">
        <f>'Redno čiščenje'!D18</f>
        <v>0</v>
      </c>
    </row>
    <row r="9" spans="1:12" ht="43.2" x14ac:dyDescent="0.3">
      <c r="B9" s="30" t="s">
        <v>48</v>
      </c>
      <c r="C9" s="32">
        <f>'Generalno čiščenje'!E18</f>
        <v>0</v>
      </c>
      <c r="D9" s="95">
        <f>'Generalno čiščenje'!E24</f>
        <v>0</v>
      </c>
      <c r="E9" s="95">
        <f>'Generalno čiščenje'!G18</f>
        <v>0</v>
      </c>
      <c r="F9" s="33">
        <f>'Generalno čiščenje'!G24</f>
        <v>0</v>
      </c>
    </row>
    <row r="10" spans="1:12" x14ac:dyDescent="0.3">
      <c r="B10" s="30"/>
      <c r="C10" s="32"/>
      <c r="D10" s="95"/>
      <c r="E10" s="95"/>
      <c r="F10" s="33"/>
    </row>
    <row r="11" spans="1:12" ht="45.6" customHeight="1" thickBot="1" x14ac:dyDescent="0.35">
      <c r="B11" s="31" t="s">
        <v>43</v>
      </c>
      <c r="C11" s="19">
        <f>C8+C9</f>
        <v>0</v>
      </c>
      <c r="D11" s="96">
        <f>D8+D9</f>
        <v>0</v>
      </c>
      <c r="E11" s="96">
        <f>E8+E9</f>
        <v>0</v>
      </c>
      <c r="F11" s="34">
        <f>F8+F9</f>
        <v>0</v>
      </c>
    </row>
    <row r="12" spans="1:12" ht="15" thickTop="1" x14ac:dyDescent="0.3"/>
    <row r="14" spans="1:12" x14ac:dyDescent="0.3">
      <c r="B14" s="42" t="s">
        <v>28</v>
      </c>
      <c r="C14" s="26"/>
      <c r="D14" s="26"/>
      <c r="E14" s="75"/>
    </row>
    <row r="15" spans="1:12" x14ac:dyDescent="0.3">
      <c r="B15" s="67"/>
      <c r="E15" s="76"/>
    </row>
    <row r="16" spans="1:12" x14ac:dyDescent="0.3">
      <c r="B16" s="77" t="s">
        <v>35</v>
      </c>
      <c r="C16" s="24"/>
      <c r="D16" s="24"/>
      <c r="E16" s="78"/>
    </row>
    <row r="19" spans="2:7" x14ac:dyDescent="0.3">
      <c r="B19" s="81" t="s">
        <v>29</v>
      </c>
      <c r="C19" s="131" t="s">
        <v>30</v>
      </c>
      <c r="D19" s="131"/>
      <c r="E19" s="131"/>
    </row>
    <row r="23" spans="2:7" x14ac:dyDescent="0.3">
      <c r="B23" s="126" t="s">
        <v>34</v>
      </c>
      <c r="C23" s="126"/>
      <c r="D23" s="126"/>
      <c r="E23" s="126"/>
      <c r="F23" s="126"/>
      <c r="G23" s="126"/>
    </row>
  </sheetData>
  <mergeCells count="6">
    <mergeCell ref="B1:D1"/>
    <mergeCell ref="B2:D2"/>
    <mergeCell ref="B23:G23"/>
    <mergeCell ref="C6:D6"/>
    <mergeCell ref="E6:F6"/>
    <mergeCell ref="C19:E1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E1DF6-301A-4C45-914C-C751511BCA1B}">
  <dimension ref="A1:L30"/>
  <sheetViews>
    <sheetView workbookViewId="0">
      <selection activeCell="G15" sqref="G15"/>
    </sheetView>
  </sheetViews>
  <sheetFormatPr defaultRowHeight="14.4" x14ac:dyDescent="0.3"/>
  <cols>
    <col min="1" max="1" width="5" customWidth="1"/>
    <col min="2" max="2" width="43.21875" customWidth="1"/>
    <col min="3" max="4" width="22.77734375" customWidth="1"/>
    <col min="5" max="5" width="21.77734375" customWidth="1"/>
    <col min="6" max="6" width="23.6640625" customWidth="1"/>
    <col min="7" max="7" width="15.6640625" customWidth="1"/>
  </cols>
  <sheetData>
    <row r="1" spans="1:12" ht="15" thickTop="1" x14ac:dyDescent="0.3">
      <c r="B1" s="120" t="s">
        <v>10</v>
      </c>
      <c r="C1" s="121"/>
      <c r="D1" s="122"/>
    </row>
    <row r="2" spans="1:12" ht="15" thickBot="1" x14ac:dyDescent="0.35">
      <c r="A2" s="3"/>
      <c r="B2" s="123" t="s">
        <v>58</v>
      </c>
      <c r="C2" s="124"/>
      <c r="D2" s="125"/>
      <c r="E2" s="3"/>
      <c r="F2" s="3"/>
      <c r="G2" s="3"/>
      <c r="H2" s="3"/>
      <c r="I2" s="3"/>
      <c r="J2" s="3"/>
      <c r="K2" s="3"/>
      <c r="L2" s="3"/>
    </row>
    <row r="3" spans="1:12" ht="15" thickTop="1" x14ac:dyDescent="0.3">
      <c r="A3" s="3"/>
      <c r="B3" s="3"/>
      <c r="C3" s="3"/>
      <c r="D3" s="3"/>
      <c r="E3" s="3"/>
      <c r="F3" s="3"/>
      <c r="G3" s="3"/>
      <c r="H3" s="3"/>
      <c r="I3" s="3"/>
      <c r="J3" s="3"/>
      <c r="K3" s="3"/>
      <c r="L3" s="3"/>
    </row>
    <row r="4" spans="1:12" x14ac:dyDescent="0.3">
      <c r="A4" s="3"/>
      <c r="B4" s="84" t="s">
        <v>11</v>
      </c>
      <c r="C4" s="82">
        <f>'Predračun - rekapitulacija'!C4</f>
        <v>0</v>
      </c>
      <c r="D4" s="82"/>
      <c r="E4" s="82"/>
      <c r="F4" s="3"/>
      <c r="G4" s="3"/>
      <c r="H4" s="3"/>
      <c r="I4" s="3"/>
      <c r="J4" s="3"/>
      <c r="K4" s="3"/>
      <c r="L4" s="3"/>
    </row>
    <row r="5" spans="1:12" x14ac:dyDescent="0.3">
      <c r="A5" s="3"/>
      <c r="B5" s="3"/>
      <c r="C5" s="3"/>
      <c r="D5" s="3"/>
      <c r="E5" s="3"/>
      <c r="F5" s="3"/>
      <c r="G5" s="3"/>
      <c r="H5" s="3"/>
      <c r="I5" s="3"/>
      <c r="J5" s="3"/>
      <c r="K5" s="3"/>
      <c r="L5" s="3"/>
    </row>
    <row r="6" spans="1:12" ht="15" thickBot="1" x14ac:dyDescent="0.35">
      <c r="A6" s="2"/>
      <c r="B6" s="2"/>
      <c r="C6" s="2"/>
      <c r="D6" s="2"/>
      <c r="E6" s="2"/>
      <c r="F6" s="2"/>
      <c r="G6" s="2"/>
      <c r="H6" s="2"/>
      <c r="I6" s="2"/>
      <c r="J6" s="2"/>
      <c r="K6" s="2"/>
      <c r="L6" s="2"/>
    </row>
    <row r="7" spans="1:12" ht="43.8" thickTop="1" x14ac:dyDescent="0.3">
      <c r="A7" s="5"/>
      <c r="B7" s="7"/>
      <c r="C7" s="18" t="s">
        <v>9</v>
      </c>
      <c r="D7" s="118" t="s">
        <v>55</v>
      </c>
      <c r="E7" s="112" t="s">
        <v>56</v>
      </c>
    </row>
    <row r="8" spans="1:12" x14ac:dyDescent="0.3">
      <c r="A8" s="6"/>
      <c r="B8" s="8" t="s">
        <v>1</v>
      </c>
      <c r="C8" s="12">
        <v>3790.53</v>
      </c>
      <c r="D8" s="117">
        <v>422.62</v>
      </c>
      <c r="E8" s="85">
        <v>1518.85</v>
      </c>
    </row>
    <row r="9" spans="1:12" x14ac:dyDescent="0.3">
      <c r="A9" s="6" t="s">
        <v>2</v>
      </c>
      <c r="B9" s="9" t="s">
        <v>12</v>
      </c>
      <c r="C9" s="15"/>
      <c r="D9" s="15"/>
      <c r="E9" s="113"/>
    </row>
    <row r="10" spans="1:12" ht="35.4" customHeight="1" x14ac:dyDescent="0.3">
      <c r="A10" s="6" t="s">
        <v>3</v>
      </c>
      <c r="B10" s="8" t="s">
        <v>7</v>
      </c>
      <c r="C10" s="13">
        <f>C9*C8</f>
        <v>0</v>
      </c>
      <c r="D10" s="13">
        <f>D9*D8</f>
        <v>0</v>
      </c>
      <c r="E10" s="114">
        <f>E9*E8</f>
        <v>0</v>
      </c>
    </row>
    <row r="11" spans="1:12" ht="34.200000000000003" customHeight="1" x14ac:dyDescent="0.3">
      <c r="A11" s="6" t="s">
        <v>5</v>
      </c>
      <c r="B11" s="64" t="s">
        <v>49</v>
      </c>
      <c r="C11" s="13">
        <f>C10*24</f>
        <v>0</v>
      </c>
      <c r="D11" s="13">
        <f>D10*18</f>
        <v>0</v>
      </c>
      <c r="E11" s="114">
        <f>E10*6</f>
        <v>0</v>
      </c>
    </row>
    <row r="12" spans="1:12" ht="36.6" customHeight="1" x14ac:dyDescent="0.3">
      <c r="A12" s="6" t="s">
        <v>4</v>
      </c>
      <c r="B12" s="110" t="s">
        <v>50</v>
      </c>
      <c r="C12" s="111">
        <f>C11</f>
        <v>0</v>
      </c>
      <c r="D12" s="153">
        <f>D11+E11</f>
        <v>0</v>
      </c>
      <c r="E12" s="154"/>
    </row>
    <row r="13" spans="1:12" x14ac:dyDescent="0.3">
      <c r="A13" s="6"/>
      <c r="B13" s="8"/>
      <c r="C13" s="13"/>
      <c r="D13" s="13"/>
      <c r="E13" s="114"/>
    </row>
    <row r="14" spans="1:12" x14ac:dyDescent="0.3">
      <c r="A14" s="6" t="s">
        <v>6</v>
      </c>
      <c r="B14" s="10" t="s">
        <v>0</v>
      </c>
      <c r="C14" s="16"/>
      <c r="D14" s="16"/>
      <c r="E14" s="115"/>
    </row>
    <row r="15" spans="1:12" x14ac:dyDescent="0.3">
      <c r="A15" s="6" t="s">
        <v>8</v>
      </c>
      <c r="B15" s="10" t="s">
        <v>13</v>
      </c>
      <c r="C15" s="13">
        <f>C10*C14</f>
        <v>0</v>
      </c>
      <c r="D15" s="13">
        <f>D10*D14</f>
        <v>0</v>
      </c>
      <c r="E15" s="114">
        <f>E10*E14</f>
        <v>0</v>
      </c>
    </row>
    <row r="16" spans="1:12" ht="28.8" x14ac:dyDescent="0.3">
      <c r="A16" s="6" t="s">
        <v>14</v>
      </c>
      <c r="B16" s="11" t="s">
        <v>53</v>
      </c>
      <c r="C16" s="13">
        <f>C10+C15</f>
        <v>0</v>
      </c>
      <c r="D16" s="13">
        <f>D10+D15</f>
        <v>0</v>
      </c>
      <c r="E16" s="114">
        <f>E10+E15</f>
        <v>0</v>
      </c>
    </row>
    <row r="17" spans="1:5" ht="29.4" thickBot="1" x14ac:dyDescent="0.35">
      <c r="A17" s="25" t="s">
        <v>51</v>
      </c>
      <c r="B17" s="64" t="s">
        <v>15</v>
      </c>
      <c r="C17" s="43">
        <f>C16*24</f>
        <v>0</v>
      </c>
      <c r="D17" s="43">
        <f>D16*18</f>
        <v>0</v>
      </c>
      <c r="E17" s="116">
        <f>E16*6</f>
        <v>0</v>
      </c>
    </row>
    <row r="18" spans="1:5" ht="43.8" thickBot="1" x14ac:dyDescent="0.35">
      <c r="A18" s="65" t="s">
        <v>52</v>
      </c>
      <c r="B18" s="74" t="s">
        <v>54</v>
      </c>
      <c r="C18" s="86">
        <f>C17</f>
        <v>0</v>
      </c>
      <c r="D18" s="155">
        <f>D17+E17</f>
        <v>0</v>
      </c>
      <c r="E18" s="156"/>
    </row>
    <row r="19" spans="1:5" ht="15" thickTop="1" x14ac:dyDescent="0.3">
      <c r="B19" s="1"/>
    </row>
    <row r="21" spans="1:5" x14ac:dyDescent="0.3">
      <c r="C21" s="4"/>
    </row>
    <row r="22" spans="1:5" x14ac:dyDescent="0.3">
      <c r="A22" s="79" t="s">
        <v>57</v>
      </c>
      <c r="B22" s="26"/>
      <c r="C22" s="26"/>
      <c r="D22" s="26"/>
      <c r="E22" s="75"/>
    </row>
    <row r="23" spans="1:5" x14ac:dyDescent="0.3">
      <c r="A23" s="67"/>
      <c r="E23" s="76"/>
    </row>
    <row r="24" spans="1:5" ht="31.8" customHeight="1" x14ac:dyDescent="0.3">
      <c r="A24" s="135" t="s">
        <v>60</v>
      </c>
      <c r="B24" s="136"/>
      <c r="C24" s="136"/>
      <c r="D24" s="136"/>
      <c r="E24" s="137"/>
    </row>
    <row r="25" spans="1:5" x14ac:dyDescent="0.3">
      <c r="A25" s="80"/>
      <c r="E25" s="76"/>
    </row>
    <row r="26" spans="1:5" x14ac:dyDescent="0.3">
      <c r="A26" s="138" t="s">
        <v>42</v>
      </c>
      <c r="B26" s="139"/>
      <c r="C26" s="139"/>
      <c r="D26" s="139"/>
      <c r="E26" s="140"/>
    </row>
    <row r="27" spans="1:5" x14ac:dyDescent="0.3">
      <c r="A27" s="80"/>
      <c r="E27" s="76"/>
    </row>
    <row r="28" spans="1:5" ht="45" customHeight="1" x14ac:dyDescent="0.3">
      <c r="A28" s="132" t="s">
        <v>24</v>
      </c>
      <c r="B28" s="133"/>
      <c r="C28" s="133"/>
      <c r="D28" s="133"/>
      <c r="E28" s="134"/>
    </row>
    <row r="29" spans="1:5" x14ac:dyDescent="0.3">
      <c r="B29" s="27"/>
    </row>
    <row r="30" spans="1:5" x14ac:dyDescent="0.3">
      <c r="B30" s="28"/>
    </row>
  </sheetData>
  <mergeCells count="7">
    <mergeCell ref="A28:E28"/>
    <mergeCell ref="B1:D1"/>
    <mergeCell ref="B2:D2"/>
    <mergeCell ref="A24:E24"/>
    <mergeCell ref="A26:E26"/>
    <mergeCell ref="D12:E12"/>
    <mergeCell ref="D18:E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101D2-E7B1-440E-9538-770E7E9AE385}">
  <dimension ref="A1:M33"/>
  <sheetViews>
    <sheetView topLeftCell="B1" workbookViewId="0">
      <selection activeCell="I24" sqref="I24"/>
    </sheetView>
  </sheetViews>
  <sheetFormatPr defaultRowHeight="14.4" x14ac:dyDescent="0.3"/>
  <cols>
    <col min="1" max="1" width="5.109375" customWidth="1"/>
    <col min="2" max="2" width="48" customWidth="1"/>
    <col min="3" max="3" width="13" customWidth="1"/>
    <col min="4" max="4" width="18.6640625" customWidth="1"/>
    <col min="5" max="5" width="17.33203125" customWidth="1"/>
    <col min="6" max="6" width="17.21875" customWidth="1"/>
    <col min="7" max="7" width="16.77734375" customWidth="1"/>
  </cols>
  <sheetData>
    <row r="1" spans="1:13" ht="15" thickTop="1" x14ac:dyDescent="0.3">
      <c r="B1" s="120" t="s">
        <v>10</v>
      </c>
      <c r="C1" s="121"/>
      <c r="D1" s="121"/>
      <c r="E1" s="122"/>
    </row>
    <row r="2" spans="1:13" ht="15" thickBot="1" x14ac:dyDescent="0.35">
      <c r="A2" s="3"/>
      <c r="B2" s="123" t="s">
        <v>58</v>
      </c>
      <c r="C2" s="124"/>
      <c r="D2" s="124"/>
      <c r="E2" s="125"/>
      <c r="F2" s="3"/>
      <c r="G2" s="3"/>
      <c r="H2" s="3"/>
      <c r="I2" s="3"/>
      <c r="J2" s="3"/>
      <c r="K2" s="3"/>
      <c r="L2" s="3"/>
      <c r="M2" s="3"/>
    </row>
    <row r="3" spans="1:13" ht="15" thickTop="1" x14ac:dyDescent="0.3">
      <c r="A3" s="3"/>
      <c r="B3" s="3"/>
      <c r="C3" s="3"/>
      <c r="D3" s="3"/>
      <c r="E3" s="3"/>
      <c r="F3" s="3"/>
      <c r="G3" s="3"/>
      <c r="H3" s="3"/>
      <c r="I3" s="3"/>
      <c r="J3" s="3"/>
      <c r="K3" s="3"/>
      <c r="L3" s="3"/>
      <c r="M3" s="3"/>
    </row>
    <row r="4" spans="1:13" x14ac:dyDescent="0.3">
      <c r="A4" s="3"/>
      <c r="B4" s="84" t="s">
        <v>11</v>
      </c>
      <c r="C4" s="82">
        <f>'Predračun - rekapitulacija'!C4</f>
        <v>0</v>
      </c>
      <c r="D4" s="82"/>
      <c r="E4" s="82"/>
      <c r="F4" s="3"/>
      <c r="G4" s="3"/>
      <c r="H4" s="3"/>
      <c r="I4" s="3"/>
      <c r="J4" s="3"/>
      <c r="K4" s="3"/>
      <c r="L4" s="3"/>
      <c r="M4" s="3"/>
    </row>
    <row r="6" spans="1:13" ht="15" thickBot="1" x14ac:dyDescent="0.35"/>
    <row r="7" spans="1:13" ht="48.6" customHeight="1" thickTop="1" thickBot="1" x14ac:dyDescent="0.35">
      <c r="A7" s="35"/>
      <c r="B7" s="36" t="s">
        <v>16</v>
      </c>
      <c r="C7" s="58"/>
      <c r="D7" s="141" t="s">
        <v>22</v>
      </c>
      <c r="E7" s="141"/>
      <c r="F7" s="141" t="s">
        <v>23</v>
      </c>
      <c r="G7" s="142"/>
    </row>
    <row r="8" spans="1:13" ht="48.6" customHeight="1" thickBot="1" x14ac:dyDescent="0.35">
      <c r="A8" s="20"/>
      <c r="B8" s="21"/>
      <c r="C8" s="57" t="s">
        <v>31</v>
      </c>
      <c r="D8" s="57" t="s">
        <v>32</v>
      </c>
      <c r="E8" s="57" t="s">
        <v>33</v>
      </c>
      <c r="F8" s="57" t="s">
        <v>32</v>
      </c>
      <c r="G8" s="57" t="s">
        <v>33</v>
      </c>
    </row>
    <row r="9" spans="1:13" x14ac:dyDescent="0.3">
      <c r="A9" s="6"/>
      <c r="B9" s="8"/>
      <c r="C9" s="8"/>
      <c r="D9" s="12"/>
      <c r="E9" s="38"/>
      <c r="F9" s="50"/>
      <c r="G9" s="51"/>
    </row>
    <row r="10" spans="1:13" x14ac:dyDescent="0.3">
      <c r="A10" s="6" t="s">
        <v>2</v>
      </c>
      <c r="B10" s="23" t="s">
        <v>17</v>
      </c>
      <c r="C10" s="39"/>
      <c r="D10" s="119">
        <v>1700</v>
      </c>
      <c r="E10" s="37">
        <f>C10*D10</f>
        <v>0</v>
      </c>
      <c r="F10" s="92">
        <v>94</v>
      </c>
      <c r="G10" s="52">
        <f>C10*F10</f>
        <v>0</v>
      </c>
    </row>
    <row r="11" spans="1:13" x14ac:dyDescent="0.3">
      <c r="A11" s="6" t="s">
        <v>3</v>
      </c>
      <c r="B11" s="22" t="s">
        <v>18</v>
      </c>
      <c r="C11" s="39"/>
      <c r="D11" s="119">
        <v>1387</v>
      </c>
      <c r="E11" s="37">
        <f t="shared" ref="E11:E15" si="0">C11*D11</f>
        <v>0</v>
      </c>
      <c r="F11" s="92">
        <v>137</v>
      </c>
      <c r="G11" s="52">
        <f t="shared" ref="G11:G15" si="1">C11*F11</f>
        <v>0</v>
      </c>
    </row>
    <row r="12" spans="1:13" x14ac:dyDescent="0.3">
      <c r="A12" s="6" t="s">
        <v>5</v>
      </c>
      <c r="B12" s="22" t="s">
        <v>19</v>
      </c>
      <c r="C12" s="39"/>
      <c r="D12" s="119">
        <v>40</v>
      </c>
      <c r="E12" s="37">
        <f t="shared" si="0"/>
        <v>0</v>
      </c>
      <c r="F12" s="92">
        <v>13.75</v>
      </c>
      <c r="G12" s="52">
        <f t="shared" si="1"/>
        <v>0</v>
      </c>
    </row>
    <row r="13" spans="1:13" x14ac:dyDescent="0.3">
      <c r="A13" s="6" t="s">
        <v>4</v>
      </c>
      <c r="B13" s="23" t="s">
        <v>20</v>
      </c>
      <c r="C13" s="40"/>
      <c r="D13" s="119">
        <v>2853</v>
      </c>
      <c r="E13" s="37">
        <f t="shared" si="0"/>
        <v>0</v>
      </c>
      <c r="F13" s="92">
        <v>285.16000000000003</v>
      </c>
      <c r="G13" s="52">
        <f t="shared" si="1"/>
        <v>0</v>
      </c>
    </row>
    <row r="14" spans="1:13" x14ac:dyDescent="0.3">
      <c r="A14" s="6" t="s">
        <v>6</v>
      </c>
      <c r="B14" s="22" t="s">
        <v>21</v>
      </c>
      <c r="C14" s="39"/>
      <c r="D14" s="119">
        <v>2853</v>
      </c>
      <c r="E14" s="37">
        <f t="shared" si="0"/>
        <v>0</v>
      </c>
      <c r="F14" s="92">
        <v>285.16000000000003</v>
      </c>
      <c r="G14" s="52">
        <f t="shared" si="1"/>
        <v>0</v>
      </c>
    </row>
    <row r="15" spans="1:13" x14ac:dyDescent="0.3">
      <c r="A15" s="25"/>
      <c r="B15" s="41" t="s">
        <v>59</v>
      </c>
      <c r="C15" s="157"/>
      <c r="D15" s="158">
        <v>500</v>
      </c>
      <c r="E15" s="44">
        <f t="shared" si="0"/>
        <v>0</v>
      </c>
      <c r="F15" s="159">
        <v>750</v>
      </c>
      <c r="G15" s="52">
        <f t="shared" si="1"/>
        <v>0</v>
      </c>
    </row>
    <row r="16" spans="1:13" ht="15" thickBot="1" x14ac:dyDescent="0.35">
      <c r="A16" s="25"/>
      <c r="B16" s="41"/>
      <c r="C16" s="42"/>
      <c r="D16" s="43"/>
      <c r="E16" s="44"/>
      <c r="F16" s="43"/>
      <c r="G16" s="53"/>
    </row>
    <row r="17" spans="1:7" ht="15" thickBot="1" x14ac:dyDescent="0.35">
      <c r="A17" s="60"/>
      <c r="B17" s="61" t="s">
        <v>25</v>
      </c>
      <c r="C17" s="47"/>
      <c r="D17" s="48"/>
      <c r="E17" s="49">
        <f>SUM(E10:E15)</f>
        <v>0</v>
      </c>
      <c r="F17" s="48"/>
      <c r="G17" s="54">
        <f>SUM(G10:G15)</f>
        <v>0</v>
      </c>
    </row>
    <row r="18" spans="1:7" ht="29.4" thickBot="1" x14ac:dyDescent="0.35">
      <c r="A18" s="101"/>
      <c r="B18" s="105" t="s">
        <v>46</v>
      </c>
      <c r="C18" s="102"/>
      <c r="D18" s="104"/>
      <c r="E18" s="106">
        <f>E17*2</f>
        <v>0</v>
      </c>
      <c r="F18" s="104"/>
      <c r="G18" s="107">
        <f>G17*2</f>
        <v>0</v>
      </c>
    </row>
    <row r="19" spans="1:7" x14ac:dyDescent="0.3">
      <c r="A19" s="101"/>
      <c r="B19" s="22"/>
      <c r="C19" s="103"/>
      <c r="D19" s="13"/>
      <c r="E19" s="14"/>
      <c r="F19" s="13"/>
      <c r="G19" s="52"/>
    </row>
    <row r="20" spans="1:7" x14ac:dyDescent="0.3">
      <c r="A20" s="59"/>
      <c r="B20" s="45" t="s">
        <v>0</v>
      </c>
      <c r="C20" s="46"/>
      <c r="D20" s="13"/>
      <c r="E20" s="14"/>
      <c r="F20" s="13"/>
      <c r="G20" s="52"/>
    </row>
    <row r="21" spans="1:7" ht="15" thickBot="1" x14ac:dyDescent="0.35">
      <c r="A21" s="25"/>
      <c r="B21" s="62" t="s">
        <v>13</v>
      </c>
      <c r="C21" s="42"/>
      <c r="D21" s="43"/>
      <c r="E21" s="44">
        <f>E17*C20</f>
        <v>0</v>
      </c>
      <c r="F21" s="43"/>
      <c r="G21" s="53">
        <f>G17*C20</f>
        <v>0</v>
      </c>
    </row>
    <row r="22" spans="1:7" ht="15" thickBot="1" x14ac:dyDescent="0.35">
      <c r="A22" s="63"/>
      <c r="B22" s="61" t="s">
        <v>26</v>
      </c>
      <c r="C22" s="47"/>
      <c r="D22" s="48"/>
      <c r="E22" s="49">
        <f>E17+E21</f>
        <v>0</v>
      </c>
      <c r="F22" s="48"/>
      <c r="G22" s="54">
        <f>G17+G21</f>
        <v>0</v>
      </c>
    </row>
    <row r="23" spans="1:7" ht="15" thickBot="1" x14ac:dyDescent="0.35">
      <c r="A23" s="59"/>
      <c r="B23" s="66"/>
      <c r="C23" s="67"/>
      <c r="D23" s="55"/>
      <c r="E23" s="68"/>
      <c r="F23" s="55"/>
      <c r="G23" s="56"/>
    </row>
    <row r="24" spans="1:7" ht="29.4" thickBot="1" x14ac:dyDescent="0.35">
      <c r="A24" s="65"/>
      <c r="B24" s="73" t="s">
        <v>27</v>
      </c>
      <c r="C24" s="69"/>
      <c r="D24" s="70"/>
      <c r="E24" s="71">
        <f>E22*2</f>
        <v>0</v>
      </c>
      <c r="F24" s="70"/>
      <c r="G24" s="72">
        <f>G22*2</f>
        <v>0</v>
      </c>
    </row>
    <row r="25" spans="1:7" ht="15" thickTop="1" x14ac:dyDescent="0.3"/>
    <row r="27" spans="1:7" ht="31.8" customHeight="1" x14ac:dyDescent="0.3">
      <c r="B27" s="143" t="s">
        <v>60</v>
      </c>
      <c r="C27" s="144"/>
      <c r="D27" s="144"/>
      <c r="E27" s="144"/>
      <c r="F27" s="144"/>
      <c r="G27" s="145"/>
    </row>
    <row r="28" spans="1:7" x14ac:dyDescent="0.3">
      <c r="B28" s="80"/>
      <c r="G28" s="76"/>
    </row>
    <row r="29" spans="1:7" x14ac:dyDescent="0.3">
      <c r="B29" s="108" t="s">
        <v>42</v>
      </c>
      <c r="C29" s="28"/>
      <c r="D29" s="28"/>
      <c r="E29" s="28"/>
      <c r="F29" s="28"/>
      <c r="G29" s="109"/>
    </row>
    <row r="30" spans="1:7" x14ac:dyDescent="0.3">
      <c r="B30" s="80"/>
      <c r="G30" s="76"/>
    </row>
    <row r="31" spans="1:7" ht="57.6" customHeight="1" x14ac:dyDescent="0.3">
      <c r="B31" s="132" t="s">
        <v>24</v>
      </c>
      <c r="C31" s="133"/>
      <c r="D31" s="133"/>
      <c r="E31" s="133"/>
      <c r="F31" s="133"/>
      <c r="G31" s="134"/>
    </row>
    <row r="32" spans="1:7" x14ac:dyDescent="0.3">
      <c r="B32" s="27"/>
    </row>
    <row r="33" spans="2:2" x14ac:dyDescent="0.3">
      <c r="B33" s="28"/>
    </row>
  </sheetData>
  <mergeCells count="6">
    <mergeCell ref="B31:G31"/>
    <mergeCell ref="D7:E7"/>
    <mergeCell ref="F7:G7"/>
    <mergeCell ref="B1:E1"/>
    <mergeCell ref="B2:E2"/>
    <mergeCell ref="B27:G2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FCD18-F469-4177-84B3-4A414361DD9C}">
  <dimension ref="A1:M20"/>
  <sheetViews>
    <sheetView topLeftCell="B1" workbookViewId="0">
      <selection activeCell="E23" sqref="E23"/>
    </sheetView>
  </sheetViews>
  <sheetFormatPr defaultRowHeight="14.4" x14ac:dyDescent="0.3"/>
  <cols>
    <col min="1" max="1" width="5.109375" customWidth="1"/>
    <col min="2" max="2" width="43.21875" customWidth="1"/>
    <col min="3" max="3" width="25.21875" customWidth="1"/>
    <col min="4" max="4" width="18.6640625" customWidth="1"/>
    <col min="5" max="5" width="17.33203125" customWidth="1"/>
    <col min="6" max="6" width="17.21875" customWidth="1"/>
    <col min="7" max="7" width="16.77734375" customWidth="1"/>
  </cols>
  <sheetData>
    <row r="1" spans="1:13" ht="15" thickTop="1" x14ac:dyDescent="0.3">
      <c r="B1" s="120" t="s">
        <v>10</v>
      </c>
      <c r="C1" s="121"/>
      <c r="D1" s="121"/>
      <c r="E1" s="122"/>
    </row>
    <row r="2" spans="1:13" ht="15" thickBot="1" x14ac:dyDescent="0.35">
      <c r="A2" s="3"/>
      <c r="B2" s="123" t="s">
        <v>58</v>
      </c>
      <c r="C2" s="124"/>
      <c r="D2" s="124"/>
      <c r="E2" s="125"/>
      <c r="F2" s="3"/>
      <c r="G2" s="3"/>
      <c r="H2" s="3"/>
      <c r="I2" s="3"/>
      <c r="J2" s="3"/>
      <c r="K2" s="3"/>
      <c r="L2" s="3"/>
      <c r="M2" s="3"/>
    </row>
    <row r="3" spans="1:13" ht="15" thickTop="1" x14ac:dyDescent="0.3">
      <c r="A3" s="3"/>
      <c r="B3" s="3"/>
      <c r="C3" s="3"/>
      <c r="D3" s="3"/>
      <c r="E3" s="3"/>
      <c r="F3" s="3"/>
      <c r="G3" s="3"/>
      <c r="H3" s="3"/>
      <c r="I3" s="3"/>
      <c r="J3" s="3"/>
      <c r="K3" s="3"/>
      <c r="L3" s="3"/>
      <c r="M3" s="3"/>
    </row>
    <row r="4" spans="1:13" x14ac:dyDescent="0.3">
      <c r="A4" s="3"/>
      <c r="B4" s="84" t="s">
        <v>11</v>
      </c>
      <c r="C4" s="82">
        <f>'Predračun - rekapitulacija'!C4</f>
        <v>0</v>
      </c>
      <c r="D4" s="82"/>
      <c r="E4" s="82"/>
      <c r="F4" s="3"/>
      <c r="G4" s="3"/>
      <c r="H4" s="3"/>
      <c r="I4" s="3"/>
      <c r="J4" s="3"/>
      <c r="K4" s="3"/>
      <c r="L4" s="3"/>
      <c r="M4" s="3"/>
    </row>
    <row r="6" spans="1:13" ht="15" thickBot="1" x14ac:dyDescent="0.35">
      <c r="B6" s="27" t="s">
        <v>36</v>
      </c>
    </row>
    <row r="7" spans="1:13" ht="48.6" customHeight="1" thickTop="1" thickBot="1" x14ac:dyDescent="0.35">
      <c r="A7" s="147"/>
      <c r="B7" s="35" t="s">
        <v>16</v>
      </c>
      <c r="C7" s="87" t="s">
        <v>41</v>
      </c>
    </row>
    <row r="8" spans="1:13" x14ac:dyDescent="0.3">
      <c r="A8" s="148"/>
      <c r="B8" s="149" t="s">
        <v>37</v>
      </c>
      <c r="C8" s="93"/>
    </row>
    <row r="9" spans="1:13" x14ac:dyDescent="0.3">
      <c r="A9" s="148" t="s">
        <v>2</v>
      </c>
      <c r="B9" s="150" t="s">
        <v>17</v>
      </c>
      <c r="C9" s="17"/>
    </row>
    <row r="10" spans="1:13" x14ac:dyDescent="0.3">
      <c r="A10" s="148" t="s">
        <v>3</v>
      </c>
      <c r="B10" s="6" t="s">
        <v>18</v>
      </c>
      <c r="C10" s="17"/>
    </row>
    <row r="11" spans="1:13" x14ac:dyDescent="0.3">
      <c r="A11" s="148" t="s">
        <v>5</v>
      </c>
      <c r="B11" s="6" t="s">
        <v>19</v>
      </c>
      <c r="C11" s="17"/>
    </row>
    <row r="12" spans="1:13" x14ac:dyDescent="0.3">
      <c r="A12" s="148" t="s">
        <v>4</v>
      </c>
      <c r="B12" s="150" t="s">
        <v>20</v>
      </c>
      <c r="C12" s="17"/>
    </row>
    <row r="13" spans="1:13" x14ac:dyDescent="0.3">
      <c r="A13" s="148" t="s">
        <v>6</v>
      </c>
      <c r="B13" s="6" t="s">
        <v>21</v>
      </c>
      <c r="C13" s="17"/>
    </row>
    <row r="14" spans="1:13" ht="15" thickBot="1" x14ac:dyDescent="0.35">
      <c r="A14" s="146"/>
      <c r="B14" s="151" t="s">
        <v>59</v>
      </c>
      <c r="C14" s="152"/>
    </row>
    <row r="15" spans="1:13" ht="15" thickTop="1" x14ac:dyDescent="0.3"/>
    <row r="17" spans="2:3" ht="15" thickBot="1" x14ac:dyDescent="0.35">
      <c r="B17" s="27" t="s">
        <v>38</v>
      </c>
    </row>
    <row r="18" spans="2:3" ht="15" thickTop="1" x14ac:dyDescent="0.3">
      <c r="B18" s="90" t="s">
        <v>39</v>
      </c>
      <c r="C18" s="89"/>
    </row>
    <row r="19" spans="2:3" ht="15" thickBot="1" x14ac:dyDescent="0.35">
      <c r="B19" s="91" t="s">
        <v>40</v>
      </c>
      <c r="C19" s="88"/>
    </row>
    <row r="20" spans="2:3" ht="15" thickTop="1" x14ac:dyDescent="0.3"/>
  </sheetData>
  <mergeCells count="2">
    <mergeCell ref="B1:E1"/>
    <mergeCell ref="B2:E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Predračun - rekapitulacija</vt:lpstr>
      <vt:lpstr>Redno čiščenje</vt:lpstr>
      <vt:lpstr>Generalno čiščenje</vt:lpstr>
      <vt:lpstr>Sestava cene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Branka Florjančič</dc:creator>
  <cp:lastModifiedBy>Branka</cp:lastModifiedBy>
  <dcterms:created xsi:type="dcterms:W3CDTF">2021-03-22T13:20:25Z</dcterms:created>
  <dcterms:modified xsi:type="dcterms:W3CDTF">2025-04-29T10:25:50Z</dcterms:modified>
</cp:coreProperties>
</file>